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85" windowWidth="18795" windowHeight="8700" tabRatio="666" activeTab="1"/>
  </bookViews>
  <sheets>
    <sheet name="Значение" sheetId="1" r:id="rId1"/>
    <sheet name="Калькуляция 1маш-час" sheetId="2" r:id="rId2"/>
  </sheets>
  <definedNames>
    <definedName name="_xlnm.Print_Area" localSheetId="0">Значение!$A$1:$D$62</definedName>
    <definedName name="_xlnm.Print_Area" localSheetId="1">'Калькуляция 1маш-час'!$A$1:$N$35</definedName>
  </definedNames>
  <calcPr calcId="145621"/>
</workbook>
</file>

<file path=xl/calcChain.xml><?xml version="1.0" encoding="utf-8"?>
<calcChain xmlns="http://schemas.openxmlformats.org/spreadsheetml/2006/main">
  <c r="L20" i="2" l="1"/>
  <c r="L19" i="2"/>
  <c r="D54" i="1" l="1"/>
  <c r="N17" i="2" s="1"/>
  <c r="B20" i="2"/>
  <c r="B19" i="2"/>
  <c r="B17" i="2"/>
  <c r="B16" i="2"/>
  <c r="B15" i="2"/>
  <c r="B14" i="2"/>
  <c r="B13" i="2"/>
  <c r="B12" i="2"/>
  <c r="B11" i="2"/>
  <c r="B10" i="2"/>
  <c r="D10" i="1"/>
  <c r="D11" i="1" s="1"/>
  <c r="D12" i="1" s="1"/>
  <c r="D15" i="1"/>
  <c r="D16" i="1" s="1"/>
  <c r="D17" i="1" s="1"/>
  <c r="D19" i="1"/>
  <c r="D34" i="1" s="1"/>
  <c r="D36" i="1" s="1"/>
  <c r="D37" i="1" s="1"/>
  <c r="D38" i="1" s="1"/>
  <c r="D22" i="1"/>
  <c r="D23" i="1"/>
  <c r="D30" i="1"/>
  <c r="D31" i="1" s="1"/>
  <c r="D40" i="1"/>
  <c r="D43" i="1"/>
  <c r="D51" i="1"/>
  <c r="D52" i="1"/>
  <c r="D53" i="1" l="1"/>
  <c r="D41" i="1"/>
  <c r="D32" i="1"/>
  <c r="N14" i="2"/>
  <c r="N13" i="2"/>
  <c r="N11" i="2"/>
  <c r="N16" i="2"/>
  <c r="D44" i="1"/>
  <c r="D45" i="1" s="1"/>
  <c r="D46" i="1" s="1"/>
  <c r="D24" i="1"/>
  <c r="D25" i="1" s="1"/>
  <c r="D26" i="1" s="1"/>
  <c r="N10" i="2"/>
  <c r="D27" i="1" l="1"/>
  <c r="D48" i="1"/>
  <c r="N15" i="2" s="1"/>
  <c r="D55" i="1" l="1"/>
  <c r="D56" i="1"/>
  <c r="N12" i="2"/>
  <c r="N18" i="2" s="1"/>
  <c r="N20" i="2" l="1"/>
  <c r="N19" i="2"/>
  <c r="N21" i="2" s="1"/>
  <c r="D57" i="1"/>
  <c r="N22" i="2" l="1"/>
  <c r="N23" i="2" s="1"/>
  <c r="N24" i="2" l="1"/>
  <c r="N25" i="2" s="1"/>
  <c r="N26" i="2" l="1"/>
  <c r="N27" i="2" s="1"/>
</calcChain>
</file>

<file path=xl/comments1.xml><?xml version="1.0" encoding="utf-8"?>
<comments xmlns="http://schemas.openxmlformats.org/spreadsheetml/2006/main">
  <authors>
    <author>Batr Barvaev</author>
  </authors>
  <commentLis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>OEM:</t>
        </r>
        <r>
          <rPr>
            <sz val="8"/>
            <color indexed="81"/>
            <rFont val="Tahoma"/>
            <family val="2"/>
            <charset val="204"/>
          </rPr>
          <t xml:space="preserve">
Рабочие дни 245 в день 60 км</t>
        </r>
      </text>
    </comment>
  </commentList>
</comments>
</file>

<file path=xl/sharedStrings.xml><?xml version="1.0" encoding="utf-8"?>
<sst xmlns="http://schemas.openxmlformats.org/spreadsheetml/2006/main" count="143" uniqueCount="101">
  <si>
    <t>Автомобиль:</t>
  </si>
  <si>
    <t>Автоподъемник</t>
  </si>
  <si>
    <t>№ п/п</t>
  </si>
  <si>
    <t>Наименование затрат</t>
  </si>
  <si>
    <t>Ед.изм.</t>
  </si>
  <si>
    <t>руб.</t>
  </si>
  <si>
    <t>%</t>
  </si>
  <si>
    <t>1.</t>
  </si>
  <si>
    <t>Амортизация</t>
  </si>
  <si>
    <t>Балансовая стоимость</t>
  </si>
  <si>
    <t>Норма годовой амортизации</t>
  </si>
  <si>
    <t>Годовая амортизация</t>
  </si>
  <si>
    <t>Месячная амортизация</t>
  </si>
  <si>
    <t>Часовая амортизация</t>
  </si>
  <si>
    <t>2.</t>
  </si>
  <si>
    <t>Годовая норма*</t>
  </si>
  <si>
    <t>Годовые затраты</t>
  </si>
  <si>
    <t>Месячные затраты</t>
  </si>
  <si>
    <t>Часовы затраты</t>
  </si>
  <si>
    <t>3.</t>
  </si>
  <si>
    <t>Годовой пробег</t>
  </si>
  <si>
    <t>км</t>
  </si>
  <si>
    <t>Количество шин</t>
  </si>
  <si>
    <t>шт.</t>
  </si>
  <si>
    <t>Стоимость 1 шины</t>
  </si>
  <si>
    <t>Стоимость комплекта шин</t>
  </si>
  <si>
    <t>Пробег шин до износа**</t>
  </si>
  <si>
    <t>км.</t>
  </si>
  <si>
    <t>Коэффициент использования комплекта шин за год</t>
  </si>
  <si>
    <t>Годовая стоимость шин</t>
  </si>
  <si>
    <t>Месячная стоимость</t>
  </si>
  <si>
    <t>Часовая стоимость</t>
  </si>
  <si>
    <t>4.</t>
  </si>
  <si>
    <t>Оклад, тарифная ставка, водителя</t>
  </si>
  <si>
    <t>Классность</t>
  </si>
  <si>
    <t>Текущее премирование</t>
  </si>
  <si>
    <t>-//-</t>
  </si>
  <si>
    <t>Часовая заработная плата водителя с учетом ЕСН</t>
  </si>
  <si>
    <t>5.</t>
  </si>
  <si>
    <t>Затраты на топливо</t>
  </si>
  <si>
    <t>Норма расхода топлива на 100 км***</t>
  </si>
  <si>
    <t>л.</t>
  </si>
  <si>
    <t>Годовой расход топлива</t>
  </si>
  <si>
    <t>Месячный расход топлива</t>
  </si>
  <si>
    <t>Часовой расход топлива</t>
  </si>
  <si>
    <t>Расход топлива на работу обрудования</t>
  </si>
  <si>
    <t>Стоимость 1 литра</t>
  </si>
  <si>
    <t>Часовая стоимость топлива</t>
  </si>
  <si>
    <t>6.</t>
  </si>
  <si>
    <t>Затраты на смазочные материалы</t>
  </si>
  <si>
    <t>Норма расхода масла на 100 л расхода топлива***</t>
  </si>
  <si>
    <t>Годовой расход масла</t>
  </si>
  <si>
    <t>Месячный расход масла</t>
  </si>
  <si>
    <t>Часовой расход масла</t>
  </si>
  <si>
    <t>Стоимость 1 литра масла</t>
  </si>
  <si>
    <t>Часовы затраты на смазочные материалы</t>
  </si>
  <si>
    <t>7.</t>
  </si>
  <si>
    <t>Затраты на охлаждающую жидкость (тосол, антифриз)</t>
  </si>
  <si>
    <t>Месячный расход охлаждающей жидкости</t>
  </si>
  <si>
    <t>Часовой расход охлаждающей жидкости</t>
  </si>
  <si>
    <t>Стоимость 1 литра охлаждающей жидкости</t>
  </si>
  <si>
    <t>Часовая стоимость охлаждающей жидкости</t>
  </si>
  <si>
    <t>8.</t>
  </si>
  <si>
    <t>Экспертиза промышленной безопасности</t>
  </si>
  <si>
    <t>9.</t>
  </si>
  <si>
    <t>Коэффициент для сторонних организаций****</t>
  </si>
  <si>
    <t>10.</t>
  </si>
  <si>
    <t>Коэффициент на спецмашину****</t>
  </si>
  <si>
    <t>* Методические указания по разработке сметных норм и расценок на эксплуатацию строительных машин и автотранспортных средств (МДС 81-3.99)</t>
  </si>
  <si>
    <t>** Временные нормы эксплуатационного пробега шин автотранспортных средств, РД 3112199-1085-02</t>
  </si>
  <si>
    <t>*** Нормативы расхода топлив и смазочных материалов на автомобильном транспорте, утвержденные распоряжением  Минтранса России от 14.03.08г. №АМ-23-р</t>
  </si>
  <si>
    <t>**** Прейскурант №13-01-01. Тарифы на перевозку грузов и другие услуги, выполняемые автомобильным транспортом</t>
  </si>
  <si>
    <t>Стоимость, руб. без НДС</t>
  </si>
  <si>
    <t>Затраты в руб. на машино-час</t>
  </si>
  <si>
    <t>Замена быстроизнашивающихся частей(шины)</t>
  </si>
  <si>
    <t>Директор</t>
  </si>
  <si>
    <t>Оплата труда (зарплата водителя)</t>
  </si>
  <si>
    <t>Затраты на техническое обслуживание и ремонт машины</t>
  </si>
  <si>
    <t>Накладные расходы (общехозяйственные расходы, общепроизводственные расходы) 10%</t>
  </si>
  <si>
    <t>№ п.п.</t>
  </si>
  <si>
    <t>НДС 18 %</t>
  </si>
  <si>
    <t>Рентабельность (10%)</t>
  </si>
  <si>
    <t>ИТОГО затраты на 1 час без НДС:</t>
  </si>
  <si>
    <t>Итого стоимости машино-часа с НДС 18%</t>
  </si>
  <si>
    <t>__________________________И.И.И.</t>
  </si>
  <si>
    <t xml:space="preserve">Начальник  эконом.  отдела </t>
  </si>
  <si>
    <t>sevak-world@rambler.ru</t>
  </si>
  <si>
    <t>http://sevak-world.web-box.ru/</t>
  </si>
  <si>
    <t>http://sevak-world.web-box.ru/program/file-archive/programs/kalkuljacija-stoimosti-mashino-chasa</t>
  </si>
  <si>
    <t>"УТВЕРЖДАЮ"</t>
  </si>
  <si>
    <t>ООО "АВТО ----------"</t>
  </si>
  <si>
    <t>"_____"  ___________________ 2013 Г.</t>
  </si>
  <si>
    <t>КАЛЬКУЛЯЦИЯ СТОИМОСТИ МАШИНО-ЧАСА "АВТОПОДЪЕМНИК"</t>
  </si>
  <si>
    <t>ИТОГО</t>
  </si>
  <si>
    <t>Х</t>
  </si>
  <si>
    <t>ИВАНОВ И.И.</t>
  </si>
  <si>
    <t>*** НОрмативы расхода топлив и смазочных материалов на автомобильном транспорте, утвержденные распоряжением  Минтранса России от 14.03.08Г. №АМ-23-Р</t>
  </si>
  <si>
    <t>КАЛЬКУЛЯЦИЯ СТОИМОСТИ МАШИНО-ЧАСА</t>
  </si>
  <si>
    <t>Адрес в интернете</t>
  </si>
  <si>
    <t>Эл. почта:</t>
  </si>
  <si>
    <t>Веб адрес: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</si>
</sst>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#,##0.0_ ;[Red]\-#,##0.0\ "/>
  </numFmts>
  <fonts count="12" x14ac:knownFonts="1">
    <font>
      <sz val="9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Verdana"/>
      <family val="2"/>
      <charset val="204"/>
    </font>
    <font>
      <sz val="8"/>
      <color indexed="12"/>
      <name val="Verdana"/>
      <family val="2"/>
      <charset val="204"/>
    </font>
    <font>
      <b/>
      <sz val="8"/>
      <name val="Verdana"/>
      <family val="2"/>
      <charset val="204"/>
    </font>
    <font>
      <u/>
      <sz val="8"/>
      <color indexed="12"/>
      <name val="Verdana"/>
      <family val="2"/>
      <charset val="204"/>
    </font>
    <font>
      <b/>
      <sz val="8"/>
      <color rgb="FFFF0000"/>
      <name val="Verdan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9" fillId="3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9" fillId="5" borderId="18" xfId="0" applyFont="1" applyFill="1" applyBorder="1" applyAlignment="1">
      <alignment horizontal="center" vertical="center" wrapText="1"/>
    </xf>
    <xf numFmtId="2" fontId="9" fillId="5" borderId="18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top" wrapText="1"/>
    </xf>
    <xf numFmtId="0" fontId="7" fillId="0" borderId="18" xfId="0" applyFont="1" applyFill="1" applyBorder="1" applyAlignment="1">
      <alignment horizontal="center" vertical="top"/>
    </xf>
    <xf numFmtId="0" fontId="9" fillId="0" borderId="0" xfId="3" applyFont="1" applyAlignment="1" applyProtection="1">
      <alignment vertical="center"/>
    </xf>
    <xf numFmtId="0" fontId="7" fillId="0" borderId="0" xfId="3" applyFont="1" applyProtection="1"/>
    <xf numFmtId="164" fontId="7" fillId="0" borderId="0" xfId="3" applyNumberFormat="1" applyFont="1" applyProtection="1"/>
    <xf numFmtId="0" fontId="7" fillId="0" borderId="0" xfId="3" applyFont="1" applyAlignment="1" applyProtection="1">
      <alignment wrapText="1"/>
    </xf>
    <xf numFmtId="0" fontId="7" fillId="0" borderId="0" xfId="3" applyFont="1" applyFill="1" applyProtection="1"/>
    <xf numFmtId="0" fontId="9" fillId="0" borderId="0" xfId="3" applyFont="1" applyAlignment="1" applyProtection="1">
      <alignment vertical="center" wrapText="1"/>
    </xf>
    <xf numFmtId="0" fontId="7" fillId="0" borderId="0" xfId="2" applyFont="1" applyProtection="1"/>
    <xf numFmtId="0" fontId="7" fillId="0" borderId="1" xfId="2" applyFont="1" applyBorder="1" applyAlignment="1" applyProtection="1">
      <alignment horizontal="center" vertical="center" wrapText="1"/>
    </xf>
    <xf numFmtId="0" fontId="7" fillId="0" borderId="2" xfId="2" applyFont="1" applyBorder="1" applyAlignment="1" applyProtection="1">
      <alignment vertical="center" wrapText="1"/>
    </xf>
    <xf numFmtId="0" fontId="7" fillId="0" borderId="3" xfId="2" applyFont="1" applyBorder="1" applyAlignment="1" applyProtection="1">
      <alignment horizontal="center" vertical="center" wrapText="1"/>
    </xf>
    <xf numFmtId="165" fontId="7" fillId="0" borderId="4" xfId="2" applyNumberFormat="1" applyFont="1" applyBorder="1" applyAlignment="1" applyProtection="1">
      <alignment vertical="center"/>
    </xf>
    <xf numFmtId="0" fontId="7" fillId="0" borderId="5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left" vertical="center" wrapText="1" indent="1"/>
    </xf>
    <xf numFmtId="0" fontId="7" fillId="0" borderId="7" xfId="2" applyFont="1" applyBorder="1" applyAlignment="1" applyProtection="1">
      <alignment horizontal="center" vertical="center" wrapText="1"/>
    </xf>
    <xf numFmtId="164" fontId="11" fillId="6" borderId="8" xfId="2" applyNumberFormat="1" applyFont="1" applyFill="1" applyBorder="1" applyAlignment="1" applyProtection="1">
      <alignment vertical="center"/>
    </xf>
    <xf numFmtId="164" fontId="7" fillId="5" borderId="8" xfId="2" applyNumberFormat="1" applyFont="1" applyFill="1" applyBorder="1" applyAlignment="1" applyProtection="1">
      <alignment vertical="center"/>
    </xf>
    <xf numFmtId="0" fontId="7" fillId="0" borderId="9" xfId="2" applyFont="1" applyBorder="1" applyAlignment="1" applyProtection="1">
      <alignment horizontal="center" vertical="center" wrapText="1"/>
    </xf>
    <xf numFmtId="0" fontId="7" fillId="0" borderId="10" xfId="2" applyFont="1" applyBorder="1" applyAlignment="1" applyProtection="1">
      <alignment horizontal="left" vertical="center" wrapText="1" indent="1"/>
    </xf>
    <xf numFmtId="0" fontId="7" fillId="0" borderId="11" xfId="2" applyFont="1" applyBorder="1" applyAlignment="1" applyProtection="1">
      <alignment horizontal="center" vertical="center" wrapText="1"/>
    </xf>
    <xf numFmtId="164" fontId="9" fillId="5" borderId="13" xfId="2" applyNumberFormat="1" applyFont="1" applyFill="1" applyBorder="1" applyAlignment="1" applyProtection="1">
      <alignment vertical="center"/>
    </xf>
    <xf numFmtId="164" fontId="7" fillId="0" borderId="4" xfId="2" applyNumberFormat="1" applyFont="1" applyBorder="1" applyAlignment="1" applyProtection="1">
      <alignment vertical="center"/>
    </xf>
    <xf numFmtId="164" fontId="9" fillId="5" borderId="12" xfId="2" applyNumberFormat="1" applyFont="1" applyFill="1" applyBorder="1" applyAlignment="1" applyProtection="1">
      <alignment vertical="center"/>
    </xf>
    <xf numFmtId="0" fontId="7" fillId="0" borderId="14" xfId="2" applyFont="1" applyBorder="1" applyAlignment="1" applyProtection="1">
      <alignment horizontal="center" vertical="center" wrapText="1"/>
    </xf>
    <xf numFmtId="0" fontId="7" fillId="0" borderId="15" xfId="2" applyFont="1" applyBorder="1" applyAlignment="1" applyProtection="1">
      <alignment horizontal="left" vertical="center" wrapText="1"/>
    </xf>
    <xf numFmtId="0" fontId="7" fillId="0" borderId="16" xfId="2" applyFont="1" applyBorder="1" applyAlignment="1" applyProtection="1">
      <alignment horizontal="center" vertical="center" wrapText="1"/>
    </xf>
    <xf numFmtId="164" fontId="9" fillId="0" borderId="17" xfId="2" applyNumberFormat="1" applyFont="1" applyBorder="1" applyAlignment="1" applyProtection="1">
      <alignment vertical="center"/>
    </xf>
    <xf numFmtId="0" fontId="7" fillId="0" borderId="15" xfId="2" applyFont="1" applyBorder="1" applyAlignment="1" applyProtection="1">
      <alignment horizontal="left" vertical="center" wrapText="1" indent="1"/>
    </xf>
    <xf numFmtId="164" fontId="7" fillId="5" borderId="17" xfId="2" applyNumberFormat="1" applyFont="1" applyFill="1" applyBorder="1" applyAlignment="1" applyProtection="1">
      <alignment vertical="center"/>
    </xf>
    <xf numFmtId="0" fontId="7" fillId="0" borderId="2" xfId="2" applyFont="1" applyBorder="1" applyAlignment="1" applyProtection="1">
      <alignment horizontal="left" vertical="center" wrapText="1"/>
    </xf>
    <xf numFmtId="164" fontId="7" fillId="5" borderId="4" xfId="2" applyNumberFormat="1" applyFont="1" applyFill="1" applyBorder="1" applyAlignment="1" applyProtection="1">
      <alignment vertical="center"/>
    </xf>
    <xf numFmtId="0" fontId="7" fillId="0" borderId="6" xfId="2" applyFont="1" applyBorder="1" applyAlignment="1" applyProtection="1">
      <alignment horizontal="left" vertical="center" wrapText="1"/>
    </xf>
    <xf numFmtId="0" fontId="7" fillId="0" borderId="7" xfId="2" applyNumberFormat="1" applyFont="1" applyBorder="1" applyAlignment="1" applyProtection="1">
      <alignment horizontal="center" vertical="center" wrapText="1"/>
    </xf>
    <xf numFmtId="0" fontId="7" fillId="0" borderId="10" xfId="2" applyFont="1" applyBorder="1" applyAlignment="1" applyProtection="1">
      <alignment horizontal="left" vertical="center" wrapText="1"/>
    </xf>
    <xf numFmtId="0" fontId="7" fillId="0" borderId="11" xfId="2" applyNumberFormat="1" applyFont="1" applyBorder="1" applyAlignment="1" applyProtection="1">
      <alignment horizontal="center" vertical="center" wrapText="1"/>
    </xf>
    <xf numFmtId="164" fontId="9" fillId="5" borderId="18" xfId="2" applyNumberFormat="1" applyFont="1" applyFill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9" fillId="2" borderId="0" xfId="3" applyFont="1" applyFill="1" applyAlignment="1" applyProtection="1">
      <alignment horizontal="center" vertical="center"/>
    </xf>
    <xf numFmtId="0" fontId="7" fillId="5" borderId="19" xfId="2" applyFont="1" applyFill="1" applyBorder="1" applyAlignment="1" applyProtection="1">
      <alignment horizontal="center" vertical="center" wrapText="1"/>
    </xf>
    <xf numFmtId="0" fontId="7" fillId="5" borderId="20" xfId="2" applyFont="1" applyFill="1" applyBorder="1" applyAlignment="1" applyProtection="1">
      <alignment horizontal="center" vertical="center" wrapText="1"/>
    </xf>
    <xf numFmtId="0" fontId="7" fillId="0" borderId="0" xfId="3" applyFont="1" applyAlignment="1" applyProtection="1">
      <alignment horizontal="left" vertical="center" wrapText="1"/>
    </xf>
    <xf numFmtId="0" fontId="9" fillId="0" borderId="18" xfId="2" applyFont="1" applyBorder="1" applyAlignment="1" applyProtection="1">
      <alignment horizontal="right" vertical="center" wrapText="1"/>
    </xf>
    <xf numFmtId="0" fontId="7" fillId="5" borderId="18" xfId="2" applyFont="1" applyFill="1" applyBorder="1" applyAlignment="1" applyProtection="1">
      <alignment horizontal="center" vertical="center" wrapText="1"/>
    </xf>
    <xf numFmtId="0" fontId="9" fillId="5" borderId="18" xfId="0" applyFont="1" applyFill="1" applyBorder="1" applyAlignment="1">
      <alignment horizontal="left" vertical="center" wrapText="1"/>
    </xf>
    <xf numFmtId="0" fontId="7" fillId="0" borderId="0" xfId="3" applyFont="1" applyAlignment="1">
      <alignment horizontal="left" vertical="center" wrapText="1" indent="7"/>
    </xf>
    <xf numFmtId="0" fontId="7" fillId="0" borderId="18" xfId="0" applyFont="1" applyFill="1" applyBorder="1" applyAlignment="1">
      <alignment horizontal="left" vertical="center"/>
    </xf>
    <xf numFmtId="0" fontId="7" fillId="0" borderId="18" xfId="0" applyFont="1" applyFill="1" applyBorder="1" applyAlignment="1">
      <alignment horizontal="left" vertical="center" wrapText="1"/>
    </xf>
    <xf numFmtId="2" fontId="7" fillId="0" borderId="23" xfId="0" applyNumberFormat="1" applyFont="1" applyFill="1" applyBorder="1" applyAlignment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vertical="center"/>
    </xf>
    <xf numFmtId="0" fontId="7" fillId="0" borderId="23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 indent="2"/>
    </xf>
    <xf numFmtId="0" fontId="9" fillId="0" borderId="0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vertical="center" wrapText="1"/>
    </xf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7" fillId="0" borderId="18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vertical="center"/>
    </xf>
    <xf numFmtId="0" fontId="7" fillId="4" borderId="0" xfId="0" applyFont="1" applyFill="1" applyBorder="1" applyAlignment="1" applyProtection="1">
      <alignment vertical="center"/>
      <protection hidden="1"/>
    </xf>
    <xf numFmtId="0" fontId="7" fillId="4" borderId="0" xfId="4" applyFont="1" applyFill="1" applyBorder="1" applyAlignment="1" applyProtection="1">
      <alignment vertical="center" wrapText="1"/>
      <protection hidden="1"/>
    </xf>
    <xf numFmtId="0" fontId="8" fillId="4" borderId="0" xfId="4" applyFont="1" applyFill="1" applyBorder="1" applyAlignment="1" applyProtection="1">
      <alignment vertical="center"/>
      <protection hidden="1"/>
    </xf>
    <xf numFmtId="0" fontId="10" fillId="4" borderId="0" xfId="4" applyFont="1" applyFill="1" applyBorder="1" applyAlignment="1" applyProtection="1">
      <alignment vertical="center"/>
      <protection hidden="1"/>
    </xf>
  </cellXfs>
  <cellStyles count="5">
    <cellStyle name="Гиперссылка" xfId="4" builtinId="8"/>
    <cellStyle name="Обычный" xfId="0" builtinId="0"/>
    <cellStyle name="Обычный 2" xfId="1"/>
    <cellStyle name="Обычный_плата июнь 2007г" xfId="2"/>
    <cellStyle name="Обычный_ТехУсловия_2006(2)" xfId="3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sevak-world.web-box.ru/program/file-archive/programs/kalkuljacija-stoimosti-mashino-chasa" TargetMode="External"/><Relationship Id="rId1" Type="http://schemas.openxmlformats.org/officeDocument/2006/relationships/hyperlink" Target="http://sevak-world.web-box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2060"/>
  </sheetPr>
  <dimension ref="A1:E65"/>
  <sheetViews>
    <sheetView showGridLines="0" zoomScaleNormal="100" zoomScaleSheetLayoutView="100" workbookViewId="0">
      <selection activeCell="H50" sqref="H50"/>
    </sheetView>
  </sheetViews>
  <sheetFormatPr defaultColWidth="8" defaultRowHeight="10.5" x14ac:dyDescent="0.15"/>
  <cols>
    <col min="1" max="1" width="4.7109375" style="19" customWidth="1"/>
    <col min="2" max="2" width="51.5703125" style="19" customWidth="1"/>
    <col min="3" max="3" width="9.28515625" style="19" customWidth="1"/>
    <col min="4" max="4" width="13.28515625" style="19" customWidth="1"/>
    <col min="5" max="5" width="16" style="19" customWidth="1"/>
    <col min="6" max="16384" width="8" style="19"/>
  </cols>
  <sheetData>
    <row r="1" spans="1:4" ht="15" customHeight="1" x14ac:dyDescent="0.15">
      <c r="A1" s="54" t="s">
        <v>97</v>
      </c>
      <c r="B1" s="54"/>
      <c r="C1" s="54"/>
      <c r="D1" s="54"/>
    </row>
    <row r="2" spans="1:4" x14ac:dyDescent="0.15">
      <c r="A2" s="54"/>
      <c r="B2" s="54"/>
      <c r="C2" s="54"/>
      <c r="D2" s="54"/>
    </row>
    <row r="3" spans="1:4" x14ac:dyDescent="0.15">
      <c r="A3" s="18" t="s">
        <v>0</v>
      </c>
      <c r="C3" s="22" t="s">
        <v>1</v>
      </c>
      <c r="D3" s="23"/>
    </row>
    <row r="4" spans="1:4" x14ac:dyDescent="0.15">
      <c r="A4" s="24"/>
      <c r="B4" s="24"/>
      <c r="C4" s="24"/>
      <c r="D4" s="24"/>
    </row>
    <row r="5" spans="1:4" ht="15.75" customHeight="1" x14ac:dyDescent="0.15">
      <c r="A5" s="59" t="s">
        <v>2</v>
      </c>
      <c r="B5" s="59" t="s">
        <v>3</v>
      </c>
      <c r="C5" s="59" t="s">
        <v>4</v>
      </c>
      <c r="D5" s="55" t="s">
        <v>72</v>
      </c>
    </row>
    <row r="6" spans="1:4" ht="13.5" customHeight="1" x14ac:dyDescent="0.15">
      <c r="A6" s="59"/>
      <c r="B6" s="59"/>
      <c r="C6" s="59"/>
      <c r="D6" s="56"/>
    </row>
    <row r="7" spans="1:4" x14ac:dyDescent="0.15">
      <c r="A7" s="25" t="s">
        <v>7</v>
      </c>
      <c r="B7" s="26" t="s">
        <v>8</v>
      </c>
      <c r="C7" s="27"/>
      <c r="D7" s="28"/>
    </row>
    <row r="8" spans="1:4" x14ac:dyDescent="0.15">
      <c r="A8" s="29"/>
      <c r="B8" s="30" t="s">
        <v>9</v>
      </c>
      <c r="C8" s="31" t="s">
        <v>5</v>
      </c>
      <c r="D8" s="32">
        <v>200000</v>
      </c>
    </row>
    <row r="9" spans="1:4" x14ac:dyDescent="0.15">
      <c r="A9" s="29"/>
      <c r="B9" s="30" t="s">
        <v>10</v>
      </c>
      <c r="C9" s="31" t="s">
        <v>6</v>
      </c>
      <c r="D9" s="32">
        <v>14.29</v>
      </c>
    </row>
    <row r="10" spans="1:4" x14ac:dyDescent="0.15">
      <c r="A10" s="29"/>
      <c r="B10" s="30" t="s">
        <v>11</v>
      </c>
      <c r="C10" s="31" t="s">
        <v>5</v>
      </c>
      <c r="D10" s="33">
        <f>D8*D9/100</f>
        <v>28580</v>
      </c>
    </row>
    <row r="11" spans="1:4" x14ac:dyDescent="0.15">
      <c r="A11" s="29"/>
      <c r="B11" s="30" t="s">
        <v>12</v>
      </c>
      <c r="C11" s="31" t="s">
        <v>5</v>
      </c>
      <c r="D11" s="33">
        <f>D10/12</f>
        <v>2381.6666666666665</v>
      </c>
    </row>
    <row r="12" spans="1:4" x14ac:dyDescent="0.15">
      <c r="A12" s="34"/>
      <c r="B12" s="35" t="s">
        <v>13</v>
      </c>
      <c r="C12" s="36" t="s">
        <v>5</v>
      </c>
      <c r="D12" s="37">
        <f>ROUND(D11/166,2)</f>
        <v>14.35</v>
      </c>
    </row>
    <row r="13" spans="1:4" x14ac:dyDescent="0.15">
      <c r="A13" s="25" t="s">
        <v>14</v>
      </c>
      <c r="B13" s="26" t="s">
        <v>77</v>
      </c>
      <c r="C13" s="27"/>
      <c r="D13" s="38"/>
    </row>
    <row r="14" spans="1:4" x14ac:dyDescent="0.15">
      <c r="A14" s="29"/>
      <c r="B14" s="30" t="s">
        <v>15</v>
      </c>
      <c r="C14" s="31" t="s">
        <v>6</v>
      </c>
      <c r="D14" s="32">
        <v>20</v>
      </c>
    </row>
    <row r="15" spans="1:4" x14ac:dyDescent="0.15">
      <c r="A15" s="29"/>
      <c r="B15" s="30" t="s">
        <v>16</v>
      </c>
      <c r="C15" s="31" t="s">
        <v>5</v>
      </c>
      <c r="D15" s="33">
        <f>D8*D14/100</f>
        <v>40000</v>
      </c>
    </row>
    <row r="16" spans="1:4" x14ac:dyDescent="0.15">
      <c r="A16" s="29"/>
      <c r="B16" s="30" t="s">
        <v>17</v>
      </c>
      <c r="C16" s="31" t="s">
        <v>5</v>
      </c>
      <c r="D16" s="33">
        <f>D15/12</f>
        <v>3333.3333333333335</v>
      </c>
    </row>
    <row r="17" spans="1:4" x14ac:dyDescent="0.15">
      <c r="A17" s="34"/>
      <c r="B17" s="35" t="s">
        <v>18</v>
      </c>
      <c r="C17" s="36" t="s">
        <v>5</v>
      </c>
      <c r="D17" s="37">
        <f>ROUND(D16/166,2)</f>
        <v>20.079999999999998</v>
      </c>
    </row>
    <row r="18" spans="1:4" x14ac:dyDescent="0.15">
      <c r="A18" s="25" t="s">
        <v>19</v>
      </c>
      <c r="B18" s="26" t="s">
        <v>74</v>
      </c>
      <c r="C18" s="27"/>
      <c r="D18" s="38"/>
    </row>
    <row r="19" spans="1:4" x14ac:dyDescent="0.15">
      <c r="A19" s="29"/>
      <c r="B19" s="30" t="s">
        <v>20</v>
      </c>
      <c r="C19" s="31" t="s">
        <v>21</v>
      </c>
      <c r="D19" s="32">
        <f>245*60</f>
        <v>14700</v>
      </c>
    </row>
    <row r="20" spans="1:4" x14ac:dyDescent="0.15">
      <c r="A20" s="29"/>
      <c r="B20" s="30" t="s">
        <v>22</v>
      </c>
      <c r="C20" s="31" t="s">
        <v>23</v>
      </c>
      <c r="D20" s="32">
        <v>7</v>
      </c>
    </row>
    <row r="21" spans="1:4" x14ac:dyDescent="0.15">
      <c r="A21" s="29"/>
      <c r="B21" s="30" t="s">
        <v>24</v>
      </c>
      <c r="C21" s="31" t="s">
        <v>5</v>
      </c>
      <c r="D21" s="32">
        <v>5940</v>
      </c>
    </row>
    <row r="22" spans="1:4" x14ac:dyDescent="0.15">
      <c r="A22" s="29"/>
      <c r="B22" s="30" t="s">
        <v>25</v>
      </c>
      <c r="C22" s="31" t="s">
        <v>5</v>
      </c>
      <c r="D22" s="33">
        <f>D21*D20</f>
        <v>41580</v>
      </c>
    </row>
    <row r="23" spans="1:4" x14ac:dyDescent="0.15">
      <c r="A23" s="29"/>
      <c r="B23" s="30" t="s">
        <v>26</v>
      </c>
      <c r="C23" s="31" t="s">
        <v>27</v>
      </c>
      <c r="D23" s="32">
        <f>75000*0.9*1.1</f>
        <v>74250</v>
      </c>
    </row>
    <row r="24" spans="1:4" x14ac:dyDescent="0.15">
      <c r="A24" s="29"/>
      <c r="B24" s="30" t="s">
        <v>28</v>
      </c>
      <c r="C24" s="31"/>
      <c r="D24" s="33">
        <f>D19/D23</f>
        <v>0.19797979797979798</v>
      </c>
    </row>
    <row r="25" spans="1:4" x14ac:dyDescent="0.15">
      <c r="A25" s="29"/>
      <c r="B25" s="30" t="s">
        <v>29</v>
      </c>
      <c r="C25" s="31" t="s">
        <v>5</v>
      </c>
      <c r="D25" s="33">
        <f>D22*D24</f>
        <v>8232</v>
      </c>
    </row>
    <row r="26" spans="1:4" x14ac:dyDescent="0.15">
      <c r="A26" s="29"/>
      <c r="B26" s="30" t="s">
        <v>30</v>
      </c>
      <c r="C26" s="31" t="s">
        <v>5</v>
      </c>
      <c r="D26" s="33">
        <f>D25/12</f>
        <v>686</v>
      </c>
    </row>
    <row r="27" spans="1:4" x14ac:dyDescent="0.15">
      <c r="A27" s="34"/>
      <c r="B27" s="35" t="s">
        <v>31</v>
      </c>
      <c r="C27" s="36" t="s">
        <v>5</v>
      </c>
      <c r="D27" s="37">
        <f>ROUND(D26/166,2)</f>
        <v>4.13</v>
      </c>
    </row>
    <row r="28" spans="1:4" x14ac:dyDescent="0.15">
      <c r="A28" s="25" t="s">
        <v>32</v>
      </c>
      <c r="B28" s="26" t="s">
        <v>76</v>
      </c>
      <c r="C28" s="27"/>
      <c r="D28" s="38"/>
    </row>
    <row r="29" spans="1:4" x14ac:dyDescent="0.15">
      <c r="A29" s="29"/>
      <c r="B29" s="30" t="s">
        <v>33</v>
      </c>
      <c r="C29" s="31" t="s">
        <v>5</v>
      </c>
      <c r="D29" s="32">
        <v>53.77</v>
      </c>
    </row>
    <row r="30" spans="1:4" x14ac:dyDescent="0.15">
      <c r="A30" s="29"/>
      <c r="B30" s="30" t="s">
        <v>34</v>
      </c>
      <c r="C30" s="31" t="s">
        <v>6</v>
      </c>
      <c r="D30" s="33">
        <f>D29*0.25</f>
        <v>13.442500000000001</v>
      </c>
    </row>
    <row r="31" spans="1:4" x14ac:dyDescent="0.15">
      <c r="A31" s="29"/>
      <c r="B31" s="30" t="s">
        <v>35</v>
      </c>
      <c r="C31" s="31" t="s">
        <v>36</v>
      </c>
      <c r="D31" s="33">
        <f>(D30+D29)*0.1</f>
        <v>6.7212500000000013</v>
      </c>
    </row>
    <row r="32" spans="1:4" x14ac:dyDescent="0.15">
      <c r="A32" s="34"/>
      <c r="B32" s="35" t="s">
        <v>37</v>
      </c>
      <c r="C32" s="36" t="s">
        <v>5</v>
      </c>
      <c r="D32" s="37">
        <f>ROUND(SUM(D29:D31)*1.34,2)</f>
        <v>99.07</v>
      </c>
    </row>
    <row r="33" spans="1:4" x14ac:dyDescent="0.15">
      <c r="A33" s="25" t="s">
        <v>38</v>
      </c>
      <c r="B33" s="26" t="s">
        <v>39</v>
      </c>
      <c r="C33" s="27"/>
      <c r="D33" s="38"/>
    </row>
    <row r="34" spans="1:4" x14ac:dyDescent="0.15">
      <c r="A34" s="29"/>
      <c r="B34" s="30" t="s">
        <v>20</v>
      </c>
      <c r="C34" s="31" t="s">
        <v>27</v>
      </c>
      <c r="D34" s="33">
        <f>D19</f>
        <v>14700</v>
      </c>
    </row>
    <row r="35" spans="1:4" x14ac:dyDescent="0.15">
      <c r="A35" s="29"/>
      <c r="B35" s="30" t="s">
        <v>40</v>
      </c>
      <c r="C35" s="31" t="s">
        <v>41</v>
      </c>
      <c r="D35" s="32">
        <v>31.6</v>
      </c>
    </row>
    <row r="36" spans="1:4" x14ac:dyDescent="0.15">
      <c r="A36" s="29"/>
      <c r="B36" s="30" t="s">
        <v>42</v>
      </c>
      <c r="C36" s="31" t="s">
        <v>41</v>
      </c>
      <c r="D36" s="33">
        <f>D34*D35/100</f>
        <v>4645.2</v>
      </c>
    </row>
    <row r="37" spans="1:4" x14ac:dyDescent="0.15">
      <c r="A37" s="29"/>
      <c r="B37" s="30" t="s">
        <v>43</v>
      </c>
      <c r="C37" s="31" t="s">
        <v>41</v>
      </c>
      <c r="D37" s="33">
        <f>D36/12</f>
        <v>387.09999999999997</v>
      </c>
    </row>
    <row r="38" spans="1:4" x14ac:dyDescent="0.15">
      <c r="A38" s="29"/>
      <c r="B38" s="30" t="s">
        <v>44</v>
      </c>
      <c r="C38" s="31" t="s">
        <v>41</v>
      </c>
      <c r="D38" s="33">
        <f>D37/166</f>
        <v>2.3319277108433734</v>
      </c>
    </row>
    <row r="39" spans="1:4" x14ac:dyDescent="0.15">
      <c r="A39" s="29"/>
      <c r="B39" s="30" t="s">
        <v>45</v>
      </c>
      <c r="C39" s="31" t="s">
        <v>41</v>
      </c>
      <c r="D39" s="32">
        <v>3.5</v>
      </c>
    </row>
    <row r="40" spans="1:4" x14ac:dyDescent="0.15">
      <c r="A40" s="29"/>
      <c r="B40" s="30" t="s">
        <v>46</v>
      </c>
      <c r="C40" s="31" t="s">
        <v>5</v>
      </c>
      <c r="D40" s="32">
        <f>16.78*1.041</f>
        <v>17.467980000000001</v>
      </c>
    </row>
    <row r="41" spans="1:4" x14ac:dyDescent="0.15">
      <c r="A41" s="34"/>
      <c r="B41" s="35" t="s">
        <v>47</v>
      </c>
      <c r="C41" s="36" t="s">
        <v>5</v>
      </c>
      <c r="D41" s="39">
        <f>ROUND((D38+D39)*D40,2)</f>
        <v>101.87</v>
      </c>
    </row>
    <row r="42" spans="1:4" x14ac:dyDescent="0.15">
      <c r="A42" s="25" t="s">
        <v>48</v>
      </c>
      <c r="B42" s="26" t="s">
        <v>49</v>
      </c>
      <c r="C42" s="27"/>
      <c r="D42" s="38"/>
    </row>
    <row r="43" spans="1:4" x14ac:dyDescent="0.15">
      <c r="A43" s="29"/>
      <c r="B43" s="30" t="s">
        <v>50</v>
      </c>
      <c r="C43" s="31" t="s">
        <v>41</v>
      </c>
      <c r="D43" s="32">
        <f>2.4+0.3+0.1+0.2</f>
        <v>3</v>
      </c>
    </row>
    <row r="44" spans="1:4" x14ac:dyDescent="0.15">
      <c r="A44" s="29"/>
      <c r="B44" s="30" t="s">
        <v>51</v>
      </c>
      <c r="C44" s="31" t="s">
        <v>41</v>
      </c>
      <c r="D44" s="33">
        <f>D43*D36/100</f>
        <v>139.35599999999999</v>
      </c>
    </row>
    <row r="45" spans="1:4" x14ac:dyDescent="0.15">
      <c r="A45" s="29"/>
      <c r="B45" s="30" t="s">
        <v>52</v>
      </c>
      <c r="C45" s="31" t="s">
        <v>41</v>
      </c>
      <c r="D45" s="33">
        <f>D44/12</f>
        <v>11.613</v>
      </c>
    </row>
    <row r="46" spans="1:4" x14ac:dyDescent="0.15">
      <c r="A46" s="29"/>
      <c r="B46" s="30" t="s">
        <v>53</v>
      </c>
      <c r="C46" s="31" t="s">
        <v>41</v>
      </c>
      <c r="D46" s="33">
        <f>D45/166</f>
        <v>6.9957831325301201E-2</v>
      </c>
    </row>
    <row r="47" spans="1:4" x14ac:dyDescent="0.15">
      <c r="A47" s="29"/>
      <c r="B47" s="30" t="s">
        <v>54</v>
      </c>
      <c r="C47" s="31" t="s">
        <v>5</v>
      </c>
      <c r="D47" s="32">
        <v>80</v>
      </c>
    </row>
    <row r="48" spans="1:4" x14ac:dyDescent="0.15">
      <c r="A48" s="34"/>
      <c r="B48" s="35" t="s">
        <v>55</v>
      </c>
      <c r="C48" s="36" t="s">
        <v>5</v>
      </c>
      <c r="D48" s="37">
        <f>ROUND(D47*D46,2)</f>
        <v>5.6</v>
      </c>
    </row>
    <row r="49" spans="1:5" x14ac:dyDescent="0.15">
      <c r="A49" s="40" t="s">
        <v>56</v>
      </c>
      <c r="B49" s="41" t="s">
        <v>57</v>
      </c>
      <c r="C49" s="42"/>
      <c r="D49" s="43"/>
    </row>
    <row r="50" spans="1:5" x14ac:dyDescent="0.15">
      <c r="A50" s="40"/>
      <c r="B50" s="44" t="s">
        <v>58</v>
      </c>
      <c r="C50" s="42" t="s">
        <v>41</v>
      </c>
      <c r="D50" s="32">
        <v>5</v>
      </c>
    </row>
    <row r="51" spans="1:5" x14ac:dyDescent="0.15">
      <c r="A51" s="40"/>
      <c r="B51" s="44" t="s">
        <v>59</v>
      </c>
      <c r="C51" s="42" t="s">
        <v>41</v>
      </c>
      <c r="D51" s="45">
        <f>D50/166</f>
        <v>3.0120481927710843E-2</v>
      </c>
    </row>
    <row r="52" spans="1:5" x14ac:dyDescent="0.15">
      <c r="A52" s="40"/>
      <c r="B52" s="44" t="s">
        <v>60</v>
      </c>
      <c r="C52" s="42" t="s">
        <v>5</v>
      </c>
      <c r="D52" s="32">
        <f>60/1.18</f>
        <v>50.847457627118644</v>
      </c>
    </row>
    <row r="53" spans="1:5" x14ac:dyDescent="0.15">
      <c r="A53" s="34"/>
      <c r="B53" s="35" t="s">
        <v>61</v>
      </c>
      <c r="C53" s="36" t="s">
        <v>5</v>
      </c>
      <c r="D53" s="37">
        <f>ROUND(D51*D52,2)</f>
        <v>1.53</v>
      </c>
    </row>
    <row r="54" spans="1:5" x14ac:dyDescent="0.15">
      <c r="A54" s="25" t="s">
        <v>62</v>
      </c>
      <c r="B54" s="46" t="s">
        <v>63</v>
      </c>
      <c r="C54" s="27" t="s">
        <v>5</v>
      </c>
      <c r="D54" s="47">
        <f>ROUND(77567/4/12/166/1.18,2)</f>
        <v>8.25</v>
      </c>
      <c r="E54" s="20"/>
    </row>
    <row r="55" spans="1:5" x14ac:dyDescent="0.15">
      <c r="A55" s="29" t="s">
        <v>64</v>
      </c>
      <c r="B55" s="48" t="s">
        <v>65</v>
      </c>
      <c r="C55" s="49">
        <v>1.3</v>
      </c>
      <c r="D55" s="33">
        <f>SUM($D$12,$D$17,$D$27,$D$32,$D$41,$D$48,$D$53,$D$54)*((C55-1)*100)%</f>
        <v>76.464000000000013</v>
      </c>
      <c r="E55" s="20"/>
    </row>
    <row r="56" spans="1:5" x14ac:dyDescent="0.15">
      <c r="A56" s="34" t="s">
        <v>66</v>
      </c>
      <c r="B56" s="50" t="s">
        <v>67</v>
      </c>
      <c r="C56" s="51">
        <v>1.3</v>
      </c>
      <c r="D56" s="33">
        <f>SUM($D$12,$D$17,$D$27,$D$32,$D$41,$D$48,$D$53,$D$54)*((C56-1)*100)%</f>
        <v>76.464000000000013</v>
      </c>
      <c r="E56" s="20"/>
    </row>
    <row r="57" spans="1:5" x14ac:dyDescent="0.15">
      <c r="A57" s="58" t="s">
        <v>82</v>
      </c>
      <c r="B57" s="58"/>
      <c r="C57" s="58"/>
      <c r="D57" s="52">
        <f>SUM(D12,D17,D27,D32,D41,D48,D53,D54)+D55+D56</f>
        <v>407.80799999999999</v>
      </c>
      <c r="E57" s="20"/>
    </row>
    <row r="59" spans="1:5" ht="22.5" customHeight="1" x14ac:dyDescent="0.15">
      <c r="A59" s="57" t="s">
        <v>68</v>
      </c>
      <c r="B59" s="57"/>
      <c r="C59" s="57"/>
      <c r="D59" s="57"/>
    </row>
    <row r="60" spans="1:5" ht="22.5" customHeight="1" x14ac:dyDescent="0.15">
      <c r="A60" s="57" t="s">
        <v>69</v>
      </c>
      <c r="B60" s="57"/>
      <c r="C60" s="57"/>
      <c r="D60" s="57"/>
    </row>
    <row r="61" spans="1:5" ht="22.5" customHeight="1" x14ac:dyDescent="0.15">
      <c r="A61" s="57" t="s">
        <v>70</v>
      </c>
      <c r="B61" s="57"/>
      <c r="C61" s="57"/>
      <c r="D61" s="57"/>
    </row>
    <row r="62" spans="1:5" ht="22.5" customHeight="1" x14ac:dyDescent="0.15">
      <c r="A62" s="57" t="s">
        <v>71</v>
      </c>
      <c r="B62" s="57"/>
      <c r="C62" s="57"/>
      <c r="D62" s="57"/>
    </row>
    <row r="64" spans="1:5" s="53" customFormat="1" x14ac:dyDescent="0.2"/>
    <row r="65" spans="1:1" x14ac:dyDescent="0.15">
      <c r="A65" s="21"/>
    </row>
  </sheetData>
  <mergeCells count="10">
    <mergeCell ref="A1:D2"/>
    <mergeCell ref="D5:D6"/>
    <mergeCell ref="A62:D62"/>
    <mergeCell ref="A61:D61"/>
    <mergeCell ref="A59:D59"/>
    <mergeCell ref="A60:D60"/>
    <mergeCell ref="A57:C57"/>
    <mergeCell ref="A5:A6"/>
    <mergeCell ref="B5:B6"/>
    <mergeCell ref="C5:C6"/>
  </mergeCells>
  <phoneticPr fontId="2" type="noConversion"/>
  <pageMargins left="0.59055118110236227" right="0.19685039370078741" top="0.59055118110236227" bottom="0.39370078740157483" header="0.51181102362204722" footer="0.51181102362204722"/>
  <pageSetup paperSize="9" orientation="portrait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1"/>
  <sheetViews>
    <sheetView showGridLines="0" tabSelected="1" topLeftCell="A4" zoomScaleNormal="100" zoomScaleSheetLayoutView="100" workbookViewId="0">
      <selection activeCell="H48" sqref="H48"/>
    </sheetView>
  </sheetViews>
  <sheetFormatPr defaultRowHeight="15.75" x14ac:dyDescent="0.2"/>
  <cols>
    <col min="1" max="1" width="5.85546875" style="1" customWidth="1"/>
    <col min="2" max="7" width="6" style="1" customWidth="1"/>
    <col min="8" max="8" width="5" style="1" customWidth="1"/>
    <col min="9" max="10" width="6" style="1" customWidth="1"/>
    <col min="11" max="11" width="4.7109375" style="1" customWidth="1"/>
    <col min="12" max="12" width="6" style="1" customWidth="1"/>
    <col min="13" max="13" width="4.7109375" style="1" customWidth="1"/>
    <col min="14" max="14" width="19" style="1" customWidth="1"/>
    <col min="15" max="15" width="9.140625" style="1"/>
    <col min="16" max="16" width="16.28515625" style="1" customWidth="1"/>
    <col min="17" max="16384" width="9.140625" style="1"/>
  </cols>
  <sheetData>
    <row r="1" spans="1:20" ht="18" customHeight="1" x14ac:dyDescent="0.2">
      <c r="A1" s="5"/>
      <c r="B1" s="6"/>
      <c r="C1" s="6"/>
      <c r="D1" s="6"/>
      <c r="E1" s="6"/>
      <c r="F1" s="73" t="s">
        <v>89</v>
      </c>
      <c r="G1" s="73"/>
      <c r="H1" s="73"/>
      <c r="I1" s="73"/>
      <c r="J1" s="73"/>
      <c r="K1" s="73"/>
      <c r="L1" s="73"/>
      <c r="M1" s="73"/>
      <c r="N1" s="73"/>
      <c r="O1" s="5"/>
      <c r="P1" s="5"/>
      <c r="Q1" s="5"/>
      <c r="R1" s="5"/>
      <c r="S1" s="5"/>
      <c r="T1" s="5"/>
    </row>
    <row r="2" spans="1:20" ht="18" customHeight="1" x14ac:dyDescent="0.2">
      <c r="A2" s="5"/>
      <c r="B2" s="6"/>
      <c r="C2" s="6"/>
      <c r="D2" s="6"/>
      <c r="E2" s="6"/>
      <c r="F2" s="73" t="s">
        <v>75</v>
      </c>
      <c r="G2" s="73"/>
      <c r="H2" s="73"/>
      <c r="I2" s="73"/>
      <c r="J2" s="73"/>
      <c r="K2" s="73"/>
      <c r="L2" s="73"/>
      <c r="M2" s="73"/>
      <c r="N2" s="73"/>
      <c r="O2" s="5"/>
      <c r="P2" s="5"/>
      <c r="Q2" s="5"/>
      <c r="R2" s="5"/>
      <c r="S2" s="5"/>
      <c r="T2" s="5"/>
    </row>
    <row r="3" spans="1:20" ht="18" customHeight="1" x14ac:dyDescent="0.2">
      <c r="A3" s="5"/>
      <c r="B3" s="6"/>
      <c r="C3" s="6"/>
      <c r="D3" s="6"/>
      <c r="E3" s="6"/>
      <c r="F3" s="73" t="s">
        <v>90</v>
      </c>
      <c r="G3" s="73"/>
      <c r="H3" s="73"/>
      <c r="I3" s="73"/>
      <c r="J3" s="73"/>
      <c r="K3" s="73"/>
      <c r="L3" s="73"/>
      <c r="M3" s="73"/>
      <c r="N3" s="73"/>
      <c r="O3" s="5"/>
      <c r="P3" s="5"/>
      <c r="Q3" s="5"/>
      <c r="R3" s="5"/>
      <c r="S3" s="5"/>
      <c r="T3" s="5"/>
    </row>
    <row r="4" spans="1:20" ht="18" customHeight="1" x14ac:dyDescent="0.15">
      <c r="A4" s="5"/>
      <c r="B4" s="6"/>
      <c r="C4" s="6"/>
      <c r="D4" s="6"/>
      <c r="E4" s="6"/>
      <c r="F4" s="74" t="s">
        <v>84</v>
      </c>
      <c r="G4" s="74"/>
      <c r="H4" s="74"/>
      <c r="I4" s="74"/>
      <c r="J4" s="74"/>
      <c r="K4" s="74"/>
      <c r="L4" s="74"/>
      <c r="M4" s="74"/>
      <c r="N4" s="74"/>
      <c r="O4" s="5"/>
      <c r="P4" s="5"/>
      <c r="Q4" s="5"/>
      <c r="R4" s="5"/>
      <c r="S4" s="5"/>
      <c r="T4" s="5"/>
    </row>
    <row r="5" spans="1:20" s="2" customFormat="1" ht="27.75" customHeight="1" x14ac:dyDescent="0.25">
      <c r="A5" s="7"/>
      <c r="B5" s="8"/>
      <c r="C5" s="8"/>
      <c r="D5" s="8"/>
      <c r="E5" s="8"/>
      <c r="F5" s="74" t="s">
        <v>91</v>
      </c>
      <c r="G5" s="74"/>
      <c r="H5" s="74"/>
      <c r="I5" s="74"/>
      <c r="J5" s="74"/>
      <c r="K5" s="74"/>
      <c r="L5" s="74"/>
      <c r="M5" s="74"/>
      <c r="N5" s="74"/>
      <c r="O5" s="7"/>
      <c r="P5" s="7"/>
      <c r="Q5" s="7"/>
      <c r="R5" s="7"/>
      <c r="S5" s="7"/>
      <c r="T5" s="7"/>
    </row>
    <row r="6" spans="1:20" x14ac:dyDescent="0.2">
      <c r="A6" s="5"/>
      <c r="B6" s="6"/>
      <c r="C6" s="6"/>
      <c r="D6" s="6"/>
      <c r="E6" s="6"/>
      <c r="F6" s="6"/>
      <c r="G6" s="6"/>
      <c r="H6" s="6"/>
      <c r="I6" s="6"/>
      <c r="J6" s="6"/>
      <c r="K6" s="77"/>
      <c r="L6" s="77"/>
      <c r="M6" s="77"/>
      <c r="N6" s="77"/>
      <c r="O6" s="5"/>
      <c r="P6" s="5"/>
      <c r="Q6" s="5"/>
      <c r="R6" s="5"/>
      <c r="S6" s="5"/>
      <c r="T6" s="5"/>
    </row>
    <row r="7" spans="1:20" ht="21" customHeight="1" x14ac:dyDescent="0.2">
      <c r="A7" s="75" t="s">
        <v>92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5"/>
      <c r="P7" s="5"/>
      <c r="Q7" s="5"/>
      <c r="R7" s="5"/>
      <c r="S7" s="5"/>
      <c r="T7" s="5"/>
    </row>
    <row r="8" spans="1:20" x14ac:dyDescent="0.2">
      <c r="A8" s="5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5"/>
      <c r="O8" s="5"/>
      <c r="P8" s="5"/>
      <c r="Q8" s="5"/>
      <c r="R8" s="5"/>
      <c r="S8" s="5"/>
      <c r="T8" s="5"/>
    </row>
    <row r="9" spans="1:20" ht="39" customHeight="1" x14ac:dyDescent="0.2">
      <c r="A9" s="9" t="s">
        <v>79</v>
      </c>
      <c r="B9" s="69" t="s">
        <v>3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9" t="s">
        <v>73</v>
      </c>
      <c r="O9" s="5"/>
      <c r="P9" s="5"/>
      <c r="Q9" s="5"/>
      <c r="R9" s="5"/>
      <c r="S9" s="5"/>
      <c r="T9" s="5"/>
    </row>
    <row r="10" spans="1:20" x14ac:dyDescent="0.2">
      <c r="A10" s="10">
        <v>1</v>
      </c>
      <c r="B10" s="62" t="str">
        <f>Значение!B7</f>
        <v>Амортизация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11">
        <f>Значение!D12</f>
        <v>14.35</v>
      </c>
      <c r="O10" s="5"/>
      <c r="P10" s="5"/>
      <c r="Q10" s="5"/>
      <c r="R10" s="5"/>
      <c r="S10" s="5"/>
      <c r="T10" s="5"/>
    </row>
    <row r="11" spans="1:20" x14ac:dyDescent="0.2">
      <c r="A11" s="10">
        <v>2</v>
      </c>
      <c r="B11" s="62" t="str">
        <f>Значение!B13</f>
        <v>Затраты на техническое обслуживание и ремонт машины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11">
        <f>Значение!D17</f>
        <v>20.079999999999998</v>
      </c>
      <c r="O11" s="5"/>
      <c r="P11" s="5"/>
      <c r="Q11" s="5"/>
      <c r="R11" s="5"/>
      <c r="S11" s="5"/>
      <c r="T11" s="5"/>
    </row>
    <row r="12" spans="1:20" x14ac:dyDescent="0.2">
      <c r="A12" s="10">
        <v>3</v>
      </c>
      <c r="B12" s="62" t="str">
        <f>Значение!B18</f>
        <v>Замена быстроизнашивающихся частей(шины)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11">
        <f>Значение!D27</f>
        <v>4.13</v>
      </c>
      <c r="O12" s="5"/>
      <c r="P12" s="5"/>
      <c r="Q12" s="5"/>
      <c r="R12" s="5"/>
      <c r="S12" s="5"/>
      <c r="T12" s="5"/>
    </row>
    <row r="13" spans="1:20" x14ac:dyDescent="0.2">
      <c r="A13" s="10">
        <v>4</v>
      </c>
      <c r="B13" s="62" t="str">
        <f>Значение!B28</f>
        <v>Оплата труда (зарплата водителя)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11">
        <f>Значение!D32</f>
        <v>99.07</v>
      </c>
      <c r="O13" s="5"/>
      <c r="P13" s="5"/>
      <c r="Q13" s="5"/>
      <c r="R13" s="5"/>
      <c r="S13" s="5"/>
      <c r="T13" s="5"/>
    </row>
    <row r="14" spans="1:20" x14ac:dyDescent="0.2">
      <c r="A14" s="10">
        <v>5</v>
      </c>
      <c r="B14" s="62" t="str">
        <f>Значение!B33</f>
        <v>Затраты на топливо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11">
        <f>Значение!D41</f>
        <v>101.87</v>
      </c>
      <c r="O14" s="5"/>
      <c r="P14" s="5"/>
      <c r="Q14" s="5"/>
      <c r="R14" s="5"/>
      <c r="S14" s="5"/>
      <c r="T14" s="5"/>
    </row>
    <row r="15" spans="1:20" x14ac:dyDescent="0.2">
      <c r="A15" s="10">
        <v>6</v>
      </c>
      <c r="B15" s="62" t="str">
        <f>Значение!B42</f>
        <v>Затраты на смазочные материалы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11">
        <f>Значение!D48</f>
        <v>5.6</v>
      </c>
      <c r="O15" s="5"/>
      <c r="P15" s="5"/>
      <c r="Q15" s="5"/>
      <c r="R15" s="5"/>
      <c r="S15" s="5"/>
      <c r="T15" s="5"/>
    </row>
    <row r="16" spans="1:20" x14ac:dyDescent="0.2">
      <c r="A16" s="10">
        <v>7</v>
      </c>
      <c r="B16" s="62" t="str">
        <f>Значение!B49</f>
        <v>Затраты на охлаждающую жидкость (тосол, антифриз)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11">
        <f>Значение!D53</f>
        <v>1.53</v>
      </c>
      <c r="O16" s="5"/>
      <c r="P16" s="5"/>
      <c r="Q16" s="5"/>
      <c r="R16" s="5"/>
      <c r="S16" s="5"/>
      <c r="T16" s="5"/>
    </row>
    <row r="17" spans="1:20" x14ac:dyDescent="0.2">
      <c r="A17" s="10">
        <v>8</v>
      </c>
      <c r="B17" s="62" t="str">
        <f>Значение!B54</f>
        <v>Экспертиза промышленной безопасности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11">
        <f>Значение!D54</f>
        <v>8.25</v>
      </c>
      <c r="O17" s="5"/>
      <c r="P17" s="5"/>
      <c r="Q17" s="5"/>
      <c r="R17" s="5"/>
      <c r="S17" s="5"/>
      <c r="T17" s="5"/>
    </row>
    <row r="18" spans="1:20" x14ac:dyDescent="0.2">
      <c r="A18" s="10">
        <v>9</v>
      </c>
      <c r="B18" s="63" t="s">
        <v>93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11">
        <f>SUM(N10:N17)</f>
        <v>254.88</v>
      </c>
      <c r="O18" s="5"/>
      <c r="P18" s="5"/>
      <c r="Q18" s="5"/>
      <c r="R18" s="5"/>
      <c r="S18" s="5"/>
      <c r="T18" s="5"/>
    </row>
    <row r="19" spans="1:20" x14ac:dyDescent="0.2">
      <c r="A19" s="10">
        <v>10</v>
      </c>
      <c r="B19" s="66" t="str">
        <f>Значение!B55</f>
        <v>Коэффициент для сторонних организаций****</v>
      </c>
      <c r="C19" s="67"/>
      <c r="D19" s="67"/>
      <c r="E19" s="67"/>
      <c r="F19" s="67"/>
      <c r="G19" s="67"/>
      <c r="H19" s="67"/>
      <c r="I19" s="67"/>
      <c r="J19" s="67"/>
      <c r="K19" s="4" t="s">
        <v>94</v>
      </c>
      <c r="L19" s="64">
        <f>Значение!C55</f>
        <v>1.3</v>
      </c>
      <c r="M19" s="65"/>
      <c r="N19" s="11">
        <f>$N$18*((L19-1)*100)%</f>
        <v>76.464000000000013</v>
      </c>
      <c r="O19" s="5"/>
      <c r="P19" s="5"/>
      <c r="Q19" s="5"/>
      <c r="R19" s="5"/>
      <c r="S19" s="5"/>
      <c r="T19" s="5"/>
    </row>
    <row r="20" spans="1:20" x14ac:dyDescent="0.2">
      <c r="A20" s="10">
        <v>11</v>
      </c>
      <c r="B20" s="66" t="str">
        <f>Значение!B56</f>
        <v>Коэффициент на спецмашину****</v>
      </c>
      <c r="C20" s="67"/>
      <c r="D20" s="67"/>
      <c r="E20" s="67"/>
      <c r="F20" s="67"/>
      <c r="G20" s="67"/>
      <c r="H20" s="67"/>
      <c r="I20" s="67"/>
      <c r="J20" s="67"/>
      <c r="K20" s="4" t="s">
        <v>94</v>
      </c>
      <c r="L20" s="64">
        <f>Значение!C56</f>
        <v>1.3</v>
      </c>
      <c r="M20" s="65"/>
      <c r="N20" s="11">
        <f>$N$18*((L20-1)*100)%</f>
        <v>76.464000000000013</v>
      </c>
      <c r="O20" s="5"/>
      <c r="P20" s="5"/>
      <c r="Q20" s="5"/>
      <c r="R20" s="5"/>
      <c r="S20" s="5"/>
      <c r="T20" s="5"/>
    </row>
    <row r="21" spans="1:20" x14ac:dyDescent="0.2">
      <c r="A21" s="10">
        <v>12</v>
      </c>
      <c r="B21" s="63" t="s">
        <v>93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11">
        <f>N18+N19+N20</f>
        <v>407.80799999999999</v>
      </c>
      <c r="O21" s="5"/>
      <c r="P21" s="5"/>
      <c r="Q21" s="5"/>
      <c r="R21" s="5"/>
      <c r="S21" s="5"/>
      <c r="T21" s="5"/>
    </row>
    <row r="22" spans="1:20" ht="25.5" customHeight="1" x14ac:dyDescent="0.2">
      <c r="A22" s="16">
        <v>13</v>
      </c>
      <c r="B22" s="76" t="s">
        <v>78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17">
        <f>ROUND(N21*10%,2)</f>
        <v>40.78</v>
      </c>
      <c r="O22" s="5"/>
      <c r="P22" s="5"/>
      <c r="Q22" s="5"/>
      <c r="R22" s="5"/>
      <c r="S22" s="5"/>
      <c r="T22" s="5"/>
    </row>
    <row r="23" spans="1:20" x14ac:dyDescent="0.2">
      <c r="A23" s="10">
        <v>14</v>
      </c>
      <c r="B23" s="63" t="s">
        <v>93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11">
        <f>N21+N22</f>
        <v>448.58799999999997</v>
      </c>
      <c r="O23" s="5"/>
      <c r="P23" s="5"/>
      <c r="Q23" s="5"/>
      <c r="R23" s="5"/>
      <c r="S23" s="5"/>
      <c r="T23" s="5"/>
    </row>
    <row r="24" spans="1:20" x14ac:dyDescent="0.2">
      <c r="A24" s="10">
        <v>15</v>
      </c>
      <c r="B24" s="63" t="s">
        <v>81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12">
        <f>ROUND(N23*10%,2)</f>
        <v>44.86</v>
      </c>
      <c r="O24" s="5"/>
      <c r="P24" s="5"/>
      <c r="Q24" s="5"/>
      <c r="R24" s="5"/>
      <c r="S24" s="5"/>
      <c r="T24" s="5"/>
    </row>
    <row r="25" spans="1:20" ht="15.75" customHeight="1" x14ac:dyDescent="0.2">
      <c r="A25" s="13">
        <v>16</v>
      </c>
      <c r="B25" s="60" t="s">
        <v>93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14">
        <f>N23+N24</f>
        <v>493.44799999999998</v>
      </c>
      <c r="O25" s="5"/>
      <c r="P25" s="5"/>
      <c r="Q25" s="5"/>
      <c r="R25" s="5"/>
      <c r="S25" s="5"/>
      <c r="T25" s="5"/>
    </row>
    <row r="26" spans="1:20" ht="15.75" customHeight="1" x14ac:dyDescent="0.2">
      <c r="A26" s="10">
        <v>17</v>
      </c>
      <c r="B26" s="63" t="s">
        <v>80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12">
        <f>ROUND(N25*0.18,2)</f>
        <v>88.82</v>
      </c>
      <c r="O26" s="5"/>
      <c r="P26" s="5"/>
      <c r="Q26" s="5"/>
      <c r="R26" s="5"/>
      <c r="S26" s="5"/>
      <c r="T26" s="5"/>
    </row>
    <row r="27" spans="1:20" ht="15.75" customHeight="1" x14ac:dyDescent="0.2">
      <c r="A27" s="13">
        <v>18</v>
      </c>
      <c r="B27" s="60" t="s">
        <v>83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14">
        <f>N25+N26</f>
        <v>582.26800000000003</v>
      </c>
      <c r="O27" s="5"/>
      <c r="P27" s="5"/>
      <c r="Q27" s="5"/>
      <c r="R27" s="5"/>
      <c r="S27" s="5"/>
      <c r="T27" s="5"/>
    </row>
    <row r="28" spans="1:20" ht="11.25" customHeight="1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ht="21.95" customHeight="1" x14ac:dyDescent="0.2">
      <c r="A29" s="61" t="s">
        <v>68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5"/>
      <c r="P29" s="5"/>
      <c r="Q29" s="5"/>
      <c r="R29" s="5"/>
      <c r="S29" s="5"/>
      <c r="T29" s="5"/>
    </row>
    <row r="30" spans="1:20" ht="21.95" customHeight="1" x14ac:dyDescent="0.2">
      <c r="A30" s="61" t="s">
        <v>69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5"/>
      <c r="P30" s="5"/>
      <c r="Q30" s="5"/>
      <c r="R30" s="5"/>
      <c r="S30" s="5"/>
      <c r="T30" s="5"/>
    </row>
    <row r="31" spans="1:20" ht="21.95" customHeight="1" x14ac:dyDescent="0.2">
      <c r="A31" s="61" t="s">
        <v>96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5"/>
      <c r="P31" s="5"/>
      <c r="Q31" s="5"/>
      <c r="R31" s="5"/>
      <c r="S31" s="5"/>
      <c r="T31" s="5"/>
    </row>
    <row r="32" spans="1:20" ht="21.95" customHeight="1" x14ac:dyDescent="0.2">
      <c r="A32" s="61" t="s">
        <v>71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5"/>
      <c r="P32" s="5"/>
      <c r="Q32" s="5"/>
      <c r="R32" s="5"/>
      <c r="S32" s="5"/>
      <c r="T32" s="5"/>
    </row>
    <row r="33" spans="1:20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ht="15.75" customHeight="1" x14ac:dyDescent="0.2">
      <c r="A34" s="5"/>
      <c r="B34" s="71" t="s">
        <v>85</v>
      </c>
      <c r="C34" s="71"/>
      <c r="D34" s="71"/>
      <c r="E34" s="71"/>
      <c r="F34" s="71"/>
      <c r="G34" s="71"/>
      <c r="H34" s="72"/>
      <c r="I34" s="72"/>
      <c r="J34" s="72"/>
      <c r="K34" s="72"/>
      <c r="L34" s="70" t="s">
        <v>95</v>
      </c>
      <c r="M34" s="70"/>
      <c r="N34" s="70"/>
      <c r="O34" s="5"/>
      <c r="P34" s="5"/>
      <c r="Q34" s="5"/>
      <c r="R34" s="5"/>
      <c r="S34" s="5"/>
      <c r="T34" s="5"/>
    </row>
    <row r="35" spans="1:20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s="3" customFormat="1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</row>
    <row r="37" spans="1:20" s="3" customFormat="1" x14ac:dyDescent="0.2">
      <c r="A37" s="78" t="s">
        <v>99</v>
      </c>
      <c r="B37" s="78"/>
      <c r="C37" s="78"/>
      <c r="D37" s="80" t="s">
        <v>86</v>
      </c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15"/>
      <c r="P37" s="15"/>
      <c r="Q37" s="15"/>
      <c r="R37" s="15"/>
      <c r="S37" s="15"/>
      <c r="T37" s="15"/>
    </row>
    <row r="38" spans="1:20" s="3" customFormat="1" ht="15.75" customHeight="1" x14ac:dyDescent="0.2">
      <c r="A38" s="79" t="s">
        <v>100</v>
      </c>
      <c r="B38" s="79"/>
      <c r="C38" s="79"/>
      <c r="D38" s="80" t="s">
        <v>87</v>
      </c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15"/>
      <c r="P38" s="15"/>
      <c r="Q38" s="15"/>
      <c r="R38" s="15"/>
      <c r="S38" s="15"/>
      <c r="T38" s="15"/>
    </row>
    <row r="39" spans="1:20" s="3" customFormat="1" ht="15.75" customHeight="1" x14ac:dyDescent="0.2">
      <c r="A39" s="79" t="s">
        <v>98</v>
      </c>
      <c r="B39" s="79"/>
      <c r="C39" s="79"/>
      <c r="D39" s="81" t="s">
        <v>88</v>
      </c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</row>
    <row r="40" spans="1:20" s="3" customFormat="1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</row>
    <row r="41" spans="1:20" s="3" customFormat="1" x14ac:dyDescent="0.2"/>
  </sheetData>
  <mergeCells count="42">
    <mergeCell ref="A37:C37"/>
    <mergeCell ref="A38:C38"/>
    <mergeCell ref="A39:C39"/>
    <mergeCell ref="D37:N37"/>
    <mergeCell ref="D38:N38"/>
    <mergeCell ref="D39:T39"/>
    <mergeCell ref="L34:N34"/>
    <mergeCell ref="B34:G34"/>
    <mergeCell ref="H34:K34"/>
    <mergeCell ref="F1:N1"/>
    <mergeCell ref="F2:N2"/>
    <mergeCell ref="F3:N3"/>
    <mergeCell ref="F4:N4"/>
    <mergeCell ref="F5:N5"/>
    <mergeCell ref="A32:N32"/>
    <mergeCell ref="A7:N7"/>
    <mergeCell ref="A31:N31"/>
    <mergeCell ref="A30:N30"/>
    <mergeCell ref="B21:M21"/>
    <mergeCell ref="B18:M18"/>
    <mergeCell ref="B22:M22"/>
    <mergeCell ref="K6:N6"/>
    <mergeCell ref="B8:M8"/>
    <mergeCell ref="B9:M9"/>
    <mergeCell ref="B10:M10"/>
    <mergeCell ref="B11:M11"/>
    <mergeCell ref="B20:J20"/>
    <mergeCell ref="B27:M27"/>
    <mergeCell ref="A29:N29"/>
    <mergeCell ref="B12:M12"/>
    <mergeCell ref="B13:M13"/>
    <mergeCell ref="B14:M14"/>
    <mergeCell ref="B15:M15"/>
    <mergeCell ref="B16:M16"/>
    <mergeCell ref="B17:M17"/>
    <mergeCell ref="B23:M23"/>
    <mergeCell ref="B24:M24"/>
    <mergeCell ref="B25:M25"/>
    <mergeCell ref="L19:M19"/>
    <mergeCell ref="L20:M20"/>
    <mergeCell ref="B19:J19"/>
    <mergeCell ref="B26:M26"/>
  </mergeCells>
  <hyperlinks>
    <hyperlink ref="D38" r:id="rId1"/>
    <hyperlink ref="D39" r:id="rId2"/>
  </hyperlinks>
  <pageMargins left="0.70866141732283472" right="0.47244094488188981" top="0.59055118110236227" bottom="0.59055118110236227" header="0.11811023622047245" footer="0.11811023622047245"/>
  <pageSetup paperSize="9" orientation="portrait" verticalDpi="0" r:id="rId3"/>
  <ignoredErrors>
    <ignoredError sqref="N23 N2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Значение</vt:lpstr>
      <vt:lpstr>Калькуляция 1маш-час</vt:lpstr>
      <vt:lpstr>Значение!Область_печати</vt:lpstr>
      <vt:lpstr>'Калькуляция 1маш-час'!Область_печати</vt:lpstr>
    </vt:vector>
  </TitlesOfParts>
  <Company>http://sevak-world.web-box.ru/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Калькуляция стоимости машино-часа</dc:title>
  <dc:creator>http://sevak-world.web-box.ru/ - Арутюнян Севак Спартакович</dc:creator>
  <dc:description>http://sevak-world.web-box.ru/_x000d_
Строительство, сметная документация, ценообразование , архитектура, программы и пособие, САПР, форум, услуги, контакты_x000d_
</dc:description>
  <cp:lastModifiedBy>AVER</cp:lastModifiedBy>
  <cp:lastPrinted>2012-01-21T15:01:36Z</cp:lastPrinted>
  <dcterms:created xsi:type="dcterms:W3CDTF">2010-11-19T09:36:18Z</dcterms:created>
  <dcterms:modified xsi:type="dcterms:W3CDTF">2013-12-13T08:35:47Z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Издатель">
    <vt:lpwstr>http://sevak-world.web-box.ru/</vt:lpwstr>
  </property>
  <property fmtid="{D5CDD505-2E9C-101B-9397-08002B2CF9AE}" pid="3" name="Источник">
    <vt:lpwstr>Арутюнян Севак Спартакович</vt:lpwstr>
  </property>
  <property fmtid="{D5CDD505-2E9C-101B-9397-08002B2CF9AE}" pid="4" name="Назначение">
    <vt:lpwstr>Калькуляция стоимости машино-часа</vt:lpwstr>
  </property>
</Properties>
</file>